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9320" windowHeight="14385"/>
  </bookViews>
  <sheets>
    <sheet name="КПК0213121" sheetId="3" r:id="rId1"/>
  </sheets>
  <definedNames>
    <definedName name="_xlnm.Print_Area" localSheetId="0">КПК0213121!$A$1:$BM$98</definedName>
  </definedNames>
  <calcPr calcId="162913" refMode="R1C1"/>
</workbook>
</file>

<file path=xl/calcChain.xml><?xml version="1.0" encoding="utf-8"?>
<calcChain xmlns="http://schemas.openxmlformats.org/spreadsheetml/2006/main">
  <c r="N12" i="3" l="1"/>
  <c r="AO73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8" i="3"/>
  <c r="AR57" i="3"/>
  <c r="AS49" i="3"/>
  <c r="AS48" i="3"/>
</calcChain>
</file>

<file path=xl/sharedStrings.xml><?xml version="1.0" encoding="utf-8"?>
<sst xmlns="http://schemas.openxmlformats.org/spreadsheetml/2006/main" count="159" uniqueCount="113">
  <si>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</si>
  <si>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</si>
  <si>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</si>
  <si>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</si>
  <si>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</si>
  <si>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</si>
  <si>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</si>
  <si>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</si>
  <si>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</si>
  <si>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</si>
  <si>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</si>
  <si>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</si>
  <si>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</si>
  <si>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</si>
  <si>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</si>
  <si>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</si>
  <si>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</si>
  <si>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</si>
  <si>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</si>
  <si>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</si>
  <si>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</si>
  <si>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</si>
  <si>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</si>
  <si>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</si>
  <si>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</si>
  <si>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</si>
  <si>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</si>
  <si>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</si>
  <si>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</si>
  <si>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</si>
  <si>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</si>
  <si>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</si>
  <si>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</si>
  <si>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</si>
  <si>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</si>
  <si>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</si>
  <si>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</si>
  <si>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</si>
  <si>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</si>
  <si>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</si>
  <si>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</si>
  <si>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</si>
  <si>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</si>
  <si>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</si>
  <si>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</si>
  <si>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</si>
  <si>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</si>
  <si>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</si>
  <si>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</si>
  <si>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</si>
  <si>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</si>
  <si>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</si>
  <si>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</si>
  <si>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</si>
  <si>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</si>
  <si>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</si>
  <si>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</si>
  <si>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</si>
  <si>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</si>
  <si>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</si>
  <si>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діяльності районного центру соціальних служб для сім'ї, дітей та молоді відповідно до їх повноважень і компентеції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</si>
  <si>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</si>
  <si>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Утримання та забезпечення діяльності центрів соціальних служб для сім'ї, дітей та молоді</t>
  </si>
  <si>
    <t>УСЬОГО</t>
  </si>
  <si>
    <t>затрат</t>
  </si>
  <si>
    <t>кількість центрів соціальних служб для сім`ї, дітей та молоді</t>
  </si>
  <si>
    <t>од.</t>
  </si>
  <si>
    <t>розпорядження голови Бобринецької районної державної адміністрації від 27 березня 1997 року № 150 а</t>
  </si>
  <si>
    <t>кількість штатних працівників центрів</t>
  </si>
  <si>
    <t>осіб</t>
  </si>
  <si>
    <t>штатний розпис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</si>
  <si>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</si>
  <si>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</si>
  <si>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</si>
  <si>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Річний звіт за 2019 рік, розділ 2, форма № 5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</si>
  <si>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</si>
  <si>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</si>
  <si>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</si>
  <si>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розрахункова величина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</si>
  <si>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</si>
  <si>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</si>
  <si>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якості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</si>
  <si>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</si>
  <si>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</si>
  <si>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динаміка кількості осіб, яким надано соціальні послуги, порівняно з минулим роком</t>
  </si>
  <si>
    <t>відс.</t>
  </si>
  <si>
    <t>Річний звіт за 2019 рік, розділ 2, форма № 2</t>
  </si>
  <si>
    <t>Забезпечення якісних соціальних послуг вразливим категоріям населення районну</t>
  </si>
  <si>
    <t>0200000</t>
  </si>
  <si>
    <t xml:space="preserve"> </t>
  </si>
  <si>
    <t>23689636</t>
  </si>
  <si>
    <t>11301200000</t>
  </si>
  <si>
    <t>гривень</t>
  </si>
  <si>
    <t>бюджетної програми місцевого бюджету на 2020  рік</t>
  </si>
  <si>
    <t>0213121</t>
  </si>
  <si>
    <t>Утримання та забезпечення діяльності центрів соціальних служб для сім`ї, дітей та молоді</t>
  </si>
  <si>
    <t xml:space="preserve"> Бобринецька районна державна адміністрація</t>
  </si>
  <si>
    <t>0210000</t>
  </si>
  <si>
    <t>3121</t>
  </si>
  <si>
    <t>1040</t>
  </si>
  <si>
    <t>Комплексна районна програма "соціальна робота із різними категоріями сімей, дітей та молоді на 2017-2021 роки"</t>
  </si>
  <si>
    <t xml:space="preserve">  рішення Бобринецької районної ради від 12 грудня  2019 року № 418 "Про районний бюджет Бобринецького району на 2020 рік".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</si>
  <si>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</si>
  <si>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</si>
  <si>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</si>
  <si>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</si>
  <si>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</si>
  <si>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</si>
  <si>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 xml:space="preserve">                                                                                                     Л.Нестеренко</t>
  </si>
  <si>
    <t>(ініціали і прізвище)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</si>
  <si>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</si>
  <si>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</si>
  <si>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укази Президента України та Постанови Верховної Ради України, прийнятті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 рішення Бобринецької районної ради від 12 грудня  2019 року № 418 "Про районний бюджет Бобринецького району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</si>
</sst>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1" fontId="17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zoomScale="77" zoomScaleNormal="100" zoomScaleSheetLayoutView="77" workbookViewId="0">
      <selection activeCell="A82" sqref="A82:F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x14ac:dyDescent="0.2">
      <c r="BB1" s="57"/>
      <c r="BC1" s="58"/>
      <c r="BD1" s="58"/>
      <c r="BE1" s="58"/>
      <c r="BF1" s="58"/>
      <c r="BG1" s="58"/>
      <c r="BH1" s="58"/>
      <c r="BI1" s="58"/>
      <c r="BJ1" s="58"/>
      <c r="BK1" s="58"/>
      <c r="BL1" s="58"/>
    </row>
    <row r="2" spans="1:77" ht="18" customHeight="1" x14ac:dyDescent="0.2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7" ht="47.25" customHeight="1" x14ac:dyDescent="0.25">
      <c r="AO3" s="59" t="s">
        <v>110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35"/>
      <c r="BH3" s="35"/>
      <c r="BI3" s="35"/>
      <c r="BJ3" s="35"/>
      <c r="BK3" s="35"/>
      <c r="BL3" s="35"/>
    </row>
    <row r="4" spans="1:77" ht="13.5" customHeight="1" x14ac:dyDescent="0.25">
      <c r="AO4" s="61" t="s">
        <v>111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35"/>
      <c r="BH4" s="35"/>
      <c r="BI4" s="35"/>
      <c r="BJ4" s="35"/>
      <c r="BK4" s="35"/>
      <c r="BL4" s="35"/>
    </row>
    <row r="5" spans="1:77" hidden="1" x14ac:dyDescent="0.2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hidden="1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9" spans="1:77" ht="15.75" customHeight="1" x14ac:dyDescent="0.2">
      <c r="A9" s="67" t="s">
        <v>21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77" ht="15.75" customHeight="1" x14ac:dyDescent="0.2">
      <c r="A10" s="67" t="s">
        <v>93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3.25" customHeight="1" x14ac:dyDescent="0.2">
      <c r="A12" s="22" t="s">
        <v>50</v>
      </c>
      <c r="B12" s="64" t="s">
        <v>88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1"/>
      <c r="N12" s="66" t="str">
        <f>N15</f>
        <v xml:space="preserve"> Бобринецька районна державна адміністрація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2"/>
      <c r="AU12" s="64" t="s">
        <v>90</v>
      </c>
      <c r="AV12" s="65"/>
      <c r="AW12" s="65"/>
      <c r="AX12" s="65"/>
      <c r="AY12" s="65"/>
      <c r="AZ12" s="65"/>
      <c r="BA12" s="65"/>
      <c r="BB12" s="65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 x14ac:dyDescent="0.2">
      <c r="A13" s="30"/>
      <c r="B13" s="62" t="s">
        <v>53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0"/>
      <c r="N13" s="63" t="s">
        <v>59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0"/>
      <c r="AU13" s="62" t="s">
        <v>52</v>
      </c>
      <c r="AV13" s="62"/>
      <c r="AW13" s="62"/>
      <c r="AX13" s="62"/>
      <c r="AY13" s="62"/>
      <c r="AZ13" s="62"/>
      <c r="BA13" s="62"/>
      <c r="BB13" s="62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 x14ac:dyDescent="0.2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 x14ac:dyDescent="0.2">
      <c r="A15" s="33" t="s">
        <v>4</v>
      </c>
      <c r="B15" s="64" t="s">
        <v>97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31"/>
      <c r="N15" s="66" t="s">
        <v>96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2"/>
      <c r="AU15" s="64" t="s">
        <v>90</v>
      </c>
      <c r="AV15" s="65"/>
      <c r="AW15" s="65"/>
      <c r="AX15" s="65"/>
      <c r="AY15" s="65"/>
      <c r="AZ15" s="65"/>
      <c r="BA15" s="65"/>
      <c r="BB15" s="65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 x14ac:dyDescent="0.2">
      <c r="A16" s="29"/>
      <c r="B16" s="62" t="s">
        <v>53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0"/>
      <c r="N16" s="63" t="s">
        <v>58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0"/>
      <c r="AU16" s="62" t="s">
        <v>52</v>
      </c>
      <c r="AV16" s="62"/>
      <c r="AW16" s="62"/>
      <c r="AX16" s="62"/>
      <c r="AY16" s="62"/>
      <c r="AZ16" s="62"/>
      <c r="BA16" s="62"/>
      <c r="BB16" s="62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 x14ac:dyDescent="0.2"/>
    <row r="18" spans="1:79" customFormat="1" ht="28.5" customHeight="1" x14ac:dyDescent="0.2">
      <c r="A18" s="22" t="s">
        <v>51</v>
      </c>
      <c r="B18" s="64" t="s">
        <v>94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N18" s="64" t="s">
        <v>98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23"/>
      <c r="AA18" s="64" t="s">
        <v>99</v>
      </c>
      <c r="AB18" s="65"/>
      <c r="AC18" s="65"/>
      <c r="AD18" s="65"/>
      <c r="AE18" s="65"/>
      <c r="AF18" s="65"/>
      <c r="AG18" s="65"/>
      <c r="AH18" s="65"/>
      <c r="AI18" s="65"/>
      <c r="AJ18" s="23"/>
      <c r="AK18" s="70" t="s">
        <v>95</v>
      </c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23"/>
      <c r="BE18" s="64" t="s">
        <v>91</v>
      </c>
      <c r="BF18" s="65"/>
      <c r="BG18" s="65"/>
      <c r="BH18" s="65"/>
      <c r="BI18" s="65"/>
      <c r="BJ18" s="65"/>
      <c r="BK18" s="65"/>
      <c r="BL18" s="65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 x14ac:dyDescent="0.2">
      <c r="B19" s="62" t="s">
        <v>53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54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5"/>
      <c r="AA19" s="68" t="s">
        <v>55</v>
      </c>
      <c r="AB19" s="68"/>
      <c r="AC19" s="68"/>
      <c r="AD19" s="68"/>
      <c r="AE19" s="68"/>
      <c r="AF19" s="68"/>
      <c r="AG19" s="68"/>
      <c r="AH19" s="68"/>
      <c r="AI19" s="68"/>
      <c r="AJ19" s="25"/>
      <c r="AK19" s="69" t="s">
        <v>56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5"/>
      <c r="BE19" s="62" t="s">
        <v>57</v>
      </c>
      <c r="BF19" s="62"/>
      <c r="BG19" s="62"/>
      <c r="BH19" s="62"/>
      <c r="BI19" s="62"/>
      <c r="BJ19" s="62"/>
      <c r="BK19" s="62"/>
      <c r="BL19" s="6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78" t="s">
        <v>48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9">
        <v>493020</v>
      </c>
      <c r="V21" s="79"/>
      <c r="W21" s="79"/>
      <c r="X21" s="79"/>
      <c r="Y21" s="79"/>
      <c r="Z21" s="79"/>
      <c r="AA21" s="79"/>
      <c r="AB21" s="79"/>
      <c r="AC21" s="79"/>
      <c r="AD21" s="79"/>
      <c r="AE21" s="80" t="s">
        <v>49</v>
      </c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79">
        <v>493020</v>
      </c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2" t="s">
        <v>23</v>
      </c>
      <c r="BE21" s="72"/>
      <c r="BF21" s="72"/>
      <c r="BG21" s="72"/>
      <c r="BH21" s="72"/>
      <c r="BI21" s="72"/>
      <c r="BJ21" s="72"/>
      <c r="BK21" s="72"/>
      <c r="BL21" s="72"/>
    </row>
    <row r="22" spans="1:79" ht="24.95" customHeight="1" x14ac:dyDescent="0.2">
      <c r="A22" s="72" t="s">
        <v>22</v>
      </c>
      <c r="B22" s="72"/>
      <c r="C22" s="72"/>
      <c r="D22" s="72"/>
      <c r="E22" s="72"/>
      <c r="F22" s="72"/>
      <c r="G22" s="72"/>
      <c r="H22" s="72"/>
      <c r="I22" s="79">
        <v>0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2" t="s">
        <v>24</v>
      </c>
      <c r="U22" s="72"/>
      <c r="V22" s="72"/>
      <c r="W22" s="7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54" t="s">
        <v>36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79" ht="150" customHeight="1" x14ac:dyDescent="0.2">
      <c r="A25" s="71" t="s">
        <v>112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72" t="s">
        <v>35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</row>
    <row r="28" spans="1:79" ht="27.75" customHeight="1" x14ac:dyDescent="0.2">
      <c r="A28" s="73" t="s">
        <v>28</v>
      </c>
      <c r="B28" s="73"/>
      <c r="C28" s="73"/>
      <c r="D28" s="73"/>
      <c r="E28" s="73"/>
      <c r="F28" s="73"/>
      <c r="G28" s="74" t="s">
        <v>39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6"/>
    </row>
    <row r="29" spans="1:79" ht="15.75" hidden="1" x14ac:dyDescent="0.2">
      <c r="A29" s="77">
        <v>1</v>
      </c>
      <c r="B29" s="77"/>
      <c r="C29" s="77"/>
      <c r="D29" s="77"/>
      <c r="E29" s="77"/>
      <c r="F29" s="77"/>
      <c r="G29" s="74">
        <v>2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">
      <c r="A30" s="81" t="s">
        <v>33</v>
      </c>
      <c r="B30" s="81"/>
      <c r="C30" s="81"/>
      <c r="D30" s="81"/>
      <c r="E30" s="81"/>
      <c r="F30" s="81"/>
      <c r="G30" s="82" t="s">
        <v>7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47</v>
      </c>
    </row>
    <row r="31" spans="1:79" ht="12.75" customHeight="1" x14ac:dyDescent="0.2">
      <c r="A31" s="81">
        <v>1</v>
      </c>
      <c r="B31" s="81"/>
      <c r="C31" s="81"/>
      <c r="D31" s="81"/>
      <c r="E31" s="81"/>
      <c r="F31" s="81"/>
      <c r="G31" s="85" t="s">
        <v>60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46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72" t="s">
        <v>37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</row>
    <row r="34" spans="1:79" ht="15.95" customHeight="1" x14ac:dyDescent="0.2">
      <c r="A34" s="71" t="s">
        <v>87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72" t="s">
        <v>38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</row>
    <row r="37" spans="1:79" ht="27.75" customHeight="1" x14ac:dyDescent="0.2">
      <c r="A37" s="73" t="s">
        <v>28</v>
      </c>
      <c r="B37" s="73"/>
      <c r="C37" s="73"/>
      <c r="D37" s="73"/>
      <c r="E37" s="73"/>
      <c r="F37" s="73"/>
      <c r="G37" s="74" t="s">
        <v>25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5.75" hidden="1" x14ac:dyDescent="0.2">
      <c r="A38" s="77">
        <v>1</v>
      </c>
      <c r="B38" s="77"/>
      <c r="C38" s="77"/>
      <c r="D38" s="77"/>
      <c r="E38" s="77"/>
      <c r="F38" s="77"/>
      <c r="G38" s="74">
        <v>2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0.5" hidden="1" customHeight="1" x14ac:dyDescent="0.2">
      <c r="A39" s="81" t="s">
        <v>6</v>
      </c>
      <c r="B39" s="81"/>
      <c r="C39" s="81"/>
      <c r="D39" s="81"/>
      <c r="E39" s="81"/>
      <c r="F39" s="81"/>
      <c r="G39" s="82" t="s">
        <v>7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11</v>
      </c>
    </row>
    <row r="40" spans="1:79" ht="12.75" customHeight="1" x14ac:dyDescent="0.2">
      <c r="A40" s="81">
        <v>1</v>
      </c>
      <c r="B40" s="81"/>
      <c r="C40" s="81"/>
      <c r="D40" s="81"/>
      <c r="E40" s="81"/>
      <c r="F40" s="81"/>
      <c r="G40" s="85" t="s">
        <v>61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72" t="s">
        <v>40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88" t="s">
        <v>92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 x14ac:dyDescent="0.2">
      <c r="A44" s="77" t="s">
        <v>28</v>
      </c>
      <c r="B44" s="77"/>
      <c r="C44" s="77"/>
      <c r="D44" s="89" t="s">
        <v>26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1"/>
      <c r="AC44" s="77" t="s">
        <v>29</v>
      </c>
      <c r="AD44" s="77"/>
      <c r="AE44" s="77"/>
      <c r="AF44" s="77"/>
      <c r="AG44" s="77"/>
      <c r="AH44" s="77"/>
      <c r="AI44" s="77"/>
      <c r="AJ44" s="77"/>
      <c r="AK44" s="77" t="s">
        <v>30</v>
      </c>
      <c r="AL44" s="77"/>
      <c r="AM44" s="77"/>
      <c r="AN44" s="77"/>
      <c r="AO44" s="77"/>
      <c r="AP44" s="77"/>
      <c r="AQ44" s="77"/>
      <c r="AR44" s="77"/>
      <c r="AS44" s="77" t="s">
        <v>27</v>
      </c>
      <c r="AT44" s="77"/>
      <c r="AU44" s="77"/>
      <c r="AV44" s="77"/>
      <c r="AW44" s="77"/>
      <c r="AX44" s="77"/>
      <c r="AY44" s="77"/>
      <c r="AZ44" s="7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 x14ac:dyDescent="0.2">
      <c r="A45" s="77"/>
      <c r="B45" s="77"/>
      <c r="C45" s="77"/>
      <c r="D45" s="92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77">
        <v>1</v>
      </c>
      <c r="B46" s="77"/>
      <c r="C46" s="77"/>
      <c r="D46" s="95">
        <v>2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77">
        <v>3</v>
      </c>
      <c r="AD46" s="77"/>
      <c r="AE46" s="77"/>
      <c r="AF46" s="77"/>
      <c r="AG46" s="77"/>
      <c r="AH46" s="77"/>
      <c r="AI46" s="77"/>
      <c r="AJ46" s="77"/>
      <c r="AK46" s="77">
        <v>4</v>
      </c>
      <c r="AL46" s="77"/>
      <c r="AM46" s="77"/>
      <c r="AN46" s="77"/>
      <c r="AO46" s="77"/>
      <c r="AP46" s="77"/>
      <c r="AQ46" s="77"/>
      <c r="AR46" s="77"/>
      <c r="AS46" s="77">
        <v>5</v>
      </c>
      <c r="AT46" s="77"/>
      <c r="AU46" s="77"/>
      <c r="AV46" s="77"/>
      <c r="AW46" s="77"/>
      <c r="AX46" s="77"/>
      <c r="AY46" s="77"/>
      <c r="AZ46" s="7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81" t="s">
        <v>6</v>
      </c>
      <c r="B47" s="81"/>
      <c r="C47" s="81"/>
      <c r="D47" s="98" t="s">
        <v>7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101" t="s">
        <v>8</v>
      </c>
      <c r="AD47" s="101"/>
      <c r="AE47" s="101"/>
      <c r="AF47" s="101"/>
      <c r="AG47" s="101"/>
      <c r="AH47" s="101"/>
      <c r="AI47" s="101"/>
      <c r="AJ47" s="101"/>
      <c r="AK47" s="101" t="s">
        <v>9</v>
      </c>
      <c r="AL47" s="101"/>
      <c r="AM47" s="101"/>
      <c r="AN47" s="101"/>
      <c r="AO47" s="101"/>
      <c r="AP47" s="101"/>
      <c r="AQ47" s="101"/>
      <c r="AR47" s="101"/>
      <c r="AS47" s="102" t="s">
        <v>10</v>
      </c>
      <c r="AT47" s="101"/>
      <c r="AU47" s="101"/>
      <c r="AV47" s="101"/>
      <c r="AW47" s="101"/>
      <c r="AX47" s="101"/>
      <c r="AY47" s="101"/>
      <c r="AZ47" s="101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5.5" customHeight="1" x14ac:dyDescent="0.2">
      <c r="A48" s="81">
        <v>1</v>
      </c>
      <c r="B48" s="81"/>
      <c r="C48" s="81"/>
      <c r="D48" s="85" t="s">
        <v>62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103">
        <v>493020</v>
      </c>
      <c r="AD48" s="103"/>
      <c r="AE48" s="103"/>
      <c r="AF48" s="103"/>
      <c r="AG48" s="103"/>
      <c r="AH48" s="103"/>
      <c r="AI48" s="103"/>
      <c r="AJ48" s="103"/>
      <c r="AK48" s="103">
        <v>0</v>
      </c>
      <c r="AL48" s="103"/>
      <c r="AM48" s="103"/>
      <c r="AN48" s="103"/>
      <c r="AO48" s="103"/>
      <c r="AP48" s="103"/>
      <c r="AQ48" s="103"/>
      <c r="AR48" s="103"/>
      <c r="AS48" s="103">
        <f>AC48+AK48</f>
        <v>493020</v>
      </c>
      <c r="AT48" s="103"/>
      <c r="AU48" s="103"/>
      <c r="AV48" s="103"/>
      <c r="AW48" s="103"/>
      <c r="AX48" s="103"/>
      <c r="AY48" s="103"/>
      <c r="AZ48" s="103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x14ac:dyDescent="0.2">
      <c r="A49" s="104"/>
      <c r="B49" s="104"/>
      <c r="C49" s="104"/>
      <c r="D49" s="105" t="s">
        <v>63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08">
        <v>493020</v>
      </c>
      <c r="AD49" s="108"/>
      <c r="AE49" s="108"/>
      <c r="AF49" s="108"/>
      <c r="AG49" s="108"/>
      <c r="AH49" s="108"/>
      <c r="AI49" s="108"/>
      <c r="AJ49" s="108"/>
      <c r="AK49" s="108">
        <v>0</v>
      </c>
      <c r="AL49" s="108"/>
      <c r="AM49" s="108"/>
      <c r="AN49" s="108"/>
      <c r="AO49" s="108"/>
      <c r="AP49" s="108"/>
      <c r="AQ49" s="108"/>
      <c r="AR49" s="108"/>
      <c r="AS49" s="108">
        <f>AC49+AK49</f>
        <v>493020</v>
      </c>
      <c r="AT49" s="108"/>
      <c r="AU49" s="108"/>
      <c r="AV49" s="108"/>
      <c r="AW49" s="108"/>
      <c r="AX49" s="108"/>
      <c r="AY49" s="108"/>
      <c r="AZ49" s="108"/>
      <c r="BA49" s="34"/>
      <c r="BB49" s="34"/>
      <c r="BC49" s="34"/>
      <c r="BD49" s="34"/>
      <c r="BE49" s="34"/>
      <c r="BF49" s="34"/>
      <c r="BG49" s="34"/>
      <c r="BH49" s="34"/>
    </row>
    <row r="51" spans="1:79" ht="15.75" customHeight="1" x14ac:dyDescent="0.2">
      <c r="A51" s="54" t="s">
        <v>41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</row>
    <row r="52" spans="1:79" ht="15" customHeight="1" x14ac:dyDescent="0.2">
      <c r="A52" s="88" t="s">
        <v>92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77" t="s">
        <v>28</v>
      </c>
      <c r="B53" s="77"/>
      <c r="C53" s="77"/>
      <c r="D53" s="89" t="s">
        <v>34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1"/>
      <c r="AB53" s="77" t="s">
        <v>29</v>
      </c>
      <c r="AC53" s="77"/>
      <c r="AD53" s="77"/>
      <c r="AE53" s="77"/>
      <c r="AF53" s="77"/>
      <c r="AG53" s="77"/>
      <c r="AH53" s="77"/>
      <c r="AI53" s="77"/>
      <c r="AJ53" s="77" t="s">
        <v>30</v>
      </c>
      <c r="AK53" s="77"/>
      <c r="AL53" s="77"/>
      <c r="AM53" s="77"/>
      <c r="AN53" s="77"/>
      <c r="AO53" s="77"/>
      <c r="AP53" s="77"/>
      <c r="AQ53" s="77"/>
      <c r="AR53" s="77" t="s">
        <v>27</v>
      </c>
      <c r="AS53" s="77"/>
      <c r="AT53" s="77"/>
      <c r="AU53" s="77"/>
      <c r="AV53" s="77"/>
      <c r="AW53" s="77"/>
      <c r="AX53" s="77"/>
      <c r="AY53" s="77"/>
    </row>
    <row r="54" spans="1:79" ht="29.1" customHeight="1" x14ac:dyDescent="0.2">
      <c r="A54" s="77"/>
      <c r="B54" s="77"/>
      <c r="C54" s="77"/>
      <c r="D54" s="92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</row>
    <row r="55" spans="1:79" ht="15.75" customHeight="1" x14ac:dyDescent="0.2">
      <c r="A55" s="77">
        <v>1</v>
      </c>
      <c r="B55" s="77"/>
      <c r="C55" s="77"/>
      <c r="D55" s="95">
        <v>2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77">
        <v>3</v>
      </c>
      <c r="AC55" s="77"/>
      <c r="AD55" s="77"/>
      <c r="AE55" s="77"/>
      <c r="AF55" s="77"/>
      <c r="AG55" s="77"/>
      <c r="AH55" s="77"/>
      <c r="AI55" s="77"/>
      <c r="AJ55" s="77">
        <v>4</v>
      </c>
      <c r="AK55" s="77"/>
      <c r="AL55" s="77"/>
      <c r="AM55" s="77"/>
      <c r="AN55" s="77"/>
      <c r="AO55" s="77"/>
      <c r="AP55" s="77"/>
      <c r="AQ55" s="77"/>
      <c r="AR55" s="77">
        <v>5</v>
      </c>
      <c r="AS55" s="77"/>
      <c r="AT55" s="77"/>
      <c r="AU55" s="77"/>
      <c r="AV55" s="77"/>
      <c r="AW55" s="77"/>
      <c r="AX55" s="77"/>
      <c r="AY55" s="77"/>
    </row>
    <row r="56" spans="1:79" ht="12.75" hidden="1" customHeight="1" x14ac:dyDescent="0.2">
      <c r="A56" s="81" t="s">
        <v>6</v>
      </c>
      <c r="B56" s="81"/>
      <c r="C56" s="81"/>
      <c r="D56" s="82" t="s">
        <v>7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01" t="s">
        <v>8</v>
      </c>
      <c r="AC56" s="101"/>
      <c r="AD56" s="101"/>
      <c r="AE56" s="101"/>
      <c r="AF56" s="101"/>
      <c r="AG56" s="101"/>
      <c r="AH56" s="101"/>
      <c r="AI56" s="101"/>
      <c r="AJ56" s="101" t="s">
        <v>9</v>
      </c>
      <c r="AK56" s="101"/>
      <c r="AL56" s="101"/>
      <c r="AM56" s="101"/>
      <c r="AN56" s="101"/>
      <c r="AO56" s="101"/>
      <c r="AP56" s="101"/>
      <c r="AQ56" s="101"/>
      <c r="AR56" s="101" t="s">
        <v>10</v>
      </c>
      <c r="AS56" s="101"/>
      <c r="AT56" s="101"/>
      <c r="AU56" s="101"/>
      <c r="AV56" s="101"/>
      <c r="AW56" s="101"/>
      <c r="AX56" s="101"/>
      <c r="AY56" s="101"/>
      <c r="CA56" s="1" t="s">
        <v>15</v>
      </c>
    </row>
    <row r="57" spans="1:79" ht="25.5" customHeight="1" x14ac:dyDescent="0.2">
      <c r="A57" s="81">
        <v>1</v>
      </c>
      <c r="B57" s="81"/>
      <c r="C57" s="81"/>
      <c r="D57" s="85" t="s">
        <v>100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103">
        <v>493020</v>
      </c>
      <c r="AC57" s="103"/>
      <c r="AD57" s="103"/>
      <c r="AE57" s="103"/>
      <c r="AF57" s="103"/>
      <c r="AG57" s="103"/>
      <c r="AH57" s="103"/>
      <c r="AI57" s="103"/>
      <c r="AJ57" s="103">
        <v>0</v>
      </c>
      <c r="AK57" s="103"/>
      <c r="AL57" s="103"/>
      <c r="AM57" s="103"/>
      <c r="AN57" s="103"/>
      <c r="AO57" s="103"/>
      <c r="AP57" s="103"/>
      <c r="AQ57" s="103"/>
      <c r="AR57" s="103">
        <f>AB57+AJ57</f>
        <v>493020</v>
      </c>
      <c r="AS57" s="103"/>
      <c r="AT57" s="103"/>
      <c r="AU57" s="103"/>
      <c r="AV57" s="103"/>
      <c r="AW57" s="103"/>
      <c r="AX57" s="103"/>
      <c r="AY57" s="103"/>
      <c r="CA57" s="1" t="s">
        <v>16</v>
      </c>
    </row>
    <row r="58" spans="1:79" s="4" customFormat="1" ht="12.75" customHeight="1" x14ac:dyDescent="0.2">
      <c r="A58" s="104"/>
      <c r="B58" s="104"/>
      <c r="C58" s="104"/>
      <c r="D58" s="105" t="s">
        <v>27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108">
        <v>493020</v>
      </c>
      <c r="AC58" s="108"/>
      <c r="AD58" s="108"/>
      <c r="AE58" s="108"/>
      <c r="AF58" s="108"/>
      <c r="AG58" s="108"/>
      <c r="AH58" s="108"/>
      <c r="AI58" s="108"/>
      <c r="AJ58" s="108">
        <v>0</v>
      </c>
      <c r="AK58" s="108"/>
      <c r="AL58" s="108"/>
      <c r="AM58" s="108"/>
      <c r="AN58" s="108"/>
      <c r="AO58" s="108"/>
      <c r="AP58" s="108"/>
      <c r="AQ58" s="108"/>
      <c r="AR58" s="108">
        <f>AB58+AJ58</f>
        <v>493020</v>
      </c>
      <c r="AS58" s="108"/>
      <c r="AT58" s="108"/>
      <c r="AU58" s="108"/>
      <c r="AV58" s="108"/>
      <c r="AW58" s="108"/>
      <c r="AX58" s="108"/>
      <c r="AY58" s="108"/>
    </row>
    <row r="60" spans="1:79" ht="15.75" customHeight="1" x14ac:dyDescent="0.2">
      <c r="A60" s="72" t="s">
        <v>42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95" t="s">
        <v>43</v>
      </c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7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95" t="s">
        <v>29</v>
      </c>
      <c r="AP61" s="96"/>
      <c r="AQ61" s="96"/>
      <c r="AR61" s="96"/>
      <c r="AS61" s="96"/>
      <c r="AT61" s="96"/>
      <c r="AU61" s="96"/>
      <c r="AV61" s="97"/>
      <c r="AW61" s="95" t="s">
        <v>30</v>
      </c>
      <c r="AX61" s="96"/>
      <c r="AY61" s="96"/>
      <c r="AZ61" s="96"/>
      <c r="BA61" s="96"/>
      <c r="BB61" s="96"/>
      <c r="BC61" s="96"/>
      <c r="BD61" s="97"/>
      <c r="BE61" s="95" t="s">
        <v>27</v>
      </c>
      <c r="BF61" s="96"/>
      <c r="BG61" s="96"/>
      <c r="BH61" s="96"/>
      <c r="BI61" s="96"/>
      <c r="BJ61" s="96"/>
      <c r="BK61" s="96"/>
      <c r="BL61" s="97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95">
        <v>2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7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81" t="s">
        <v>33</v>
      </c>
      <c r="B63" s="81"/>
      <c r="C63" s="81"/>
      <c r="D63" s="81"/>
      <c r="E63" s="81"/>
      <c r="F63" s="81"/>
      <c r="G63" s="82" t="s">
        <v>7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81" t="s">
        <v>19</v>
      </c>
      <c r="AA63" s="81"/>
      <c r="AB63" s="81"/>
      <c r="AC63" s="81"/>
      <c r="AD63" s="81"/>
      <c r="AE63" s="109" t="s">
        <v>32</v>
      </c>
      <c r="AF63" s="109"/>
      <c r="AG63" s="109"/>
      <c r="AH63" s="109"/>
      <c r="AI63" s="109"/>
      <c r="AJ63" s="109"/>
      <c r="AK63" s="109"/>
      <c r="AL63" s="109"/>
      <c r="AM63" s="109"/>
      <c r="AN63" s="82"/>
      <c r="AO63" s="101" t="s">
        <v>8</v>
      </c>
      <c r="AP63" s="101"/>
      <c r="AQ63" s="101"/>
      <c r="AR63" s="101"/>
      <c r="AS63" s="101"/>
      <c r="AT63" s="101"/>
      <c r="AU63" s="101"/>
      <c r="AV63" s="101"/>
      <c r="AW63" s="101" t="s">
        <v>31</v>
      </c>
      <c r="AX63" s="101"/>
      <c r="AY63" s="101"/>
      <c r="AZ63" s="101"/>
      <c r="BA63" s="101"/>
      <c r="BB63" s="101"/>
      <c r="BC63" s="101"/>
      <c r="BD63" s="101"/>
      <c r="BE63" s="101" t="s">
        <v>10</v>
      </c>
      <c r="BF63" s="101"/>
      <c r="BG63" s="101"/>
      <c r="BH63" s="101"/>
      <c r="BI63" s="101"/>
      <c r="BJ63" s="101"/>
      <c r="BK63" s="101"/>
      <c r="BL63" s="101"/>
      <c r="CA63" s="1" t="s">
        <v>17</v>
      </c>
    </row>
    <row r="64" spans="1:79" s="4" customFormat="1" ht="12.75" customHeight="1" x14ac:dyDescent="0.2">
      <c r="A64" s="104">
        <v>0</v>
      </c>
      <c r="B64" s="104"/>
      <c r="C64" s="104"/>
      <c r="D64" s="104"/>
      <c r="E64" s="104"/>
      <c r="F64" s="104"/>
      <c r="G64" s="110" t="s">
        <v>64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3"/>
      <c r="AA64" s="113"/>
      <c r="AB64" s="113"/>
      <c r="AC64" s="113"/>
      <c r="AD64" s="113"/>
      <c r="AE64" s="114"/>
      <c r="AF64" s="114"/>
      <c r="AG64" s="114"/>
      <c r="AH64" s="114"/>
      <c r="AI64" s="114"/>
      <c r="AJ64" s="114"/>
      <c r="AK64" s="114"/>
      <c r="AL64" s="114"/>
      <c r="AM64" s="114"/>
      <c r="AN64" s="115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>
        <f t="shared" ref="BE64:BE77" si="0">AO64+AW64</f>
        <v>0</v>
      </c>
      <c r="BF64" s="108"/>
      <c r="BG64" s="108"/>
      <c r="BH64" s="108"/>
      <c r="BI64" s="108"/>
      <c r="BJ64" s="108"/>
      <c r="BK64" s="108"/>
      <c r="BL64" s="108"/>
      <c r="CA64" s="4" t="s">
        <v>18</v>
      </c>
    </row>
    <row r="65" spans="1:64" ht="51" customHeight="1" x14ac:dyDescent="0.2">
      <c r="A65" s="81">
        <v>0</v>
      </c>
      <c r="B65" s="81"/>
      <c r="C65" s="81"/>
      <c r="D65" s="81"/>
      <c r="E65" s="81"/>
      <c r="F65" s="81"/>
      <c r="G65" s="116" t="s">
        <v>65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102" t="s">
        <v>66</v>
      </c>
      <c r="AA65" s="102"/>
      <c r="AB65" s="102"/>
      <c r="AC65" s="102"/>
      <c r="AD65" s="102"/>
      <c r="AE65" s="116" t="s">
        <v>67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103">
        <v>1</v>
      </c>
      <c r="AP65" s="103"/>
      <c r="AQ65" s="103"/>
      <c r="AR65" s="103"/>
      <c r="AS65" s="103"/>
      <c r="AT65" s="103"/>
      <c r="AU65" s="103"/>
      <c r="AV65" s="103"/>
      <c r="AW65" s="103">
        <v>0</v>
      </c>
      <c r="AX65" s="103"/>
      <c r="AY65" s="103"/>
      <c r="AZ65" s="103"/>
      <c r="BA65" s="103"/>
      <c r="BB65" s="103"/>
      <c r="BC65" s="103"/>
      <c r="BD65" s="103"/>
      <c r="BE65" s="103">
        <f t="shared" si="0"/>
        <v>1</v>
      </c>
      <c r="BF65" s="103"/>
      <c r="BG65" s="103"/>
      <c r="BH65" s="103"/>
      <c r="BI65" s="103"/>
      <c r="BJ65" s="103"/>
      <c r="BK65" s="103"/>
      <c r="BL65" s="103"/>
    </row>
    <row r="66" spans="1:64" ht="12.75" customHeight="1" x14ac:dyDescent="0.2">
      <c r="A66" s="81">
        <v>0</v>
      </c>
      <c r="B66" s="81"/>
      <c r="C66" s="81"/>
      <c r="D66" s="81"/>
      <c r="E66" s="81"/>
      <c r="F66" s="81"/>
      <c r="G66" s="116" t="s">
        <v>68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102" t="s">
        <v>69</v>
      </c>
      <c r="AA66" s="102"/>
      <c r="AB66" s="102"/>
      <c r="AC66" s="102"/>
      <c r="AD66" s="102"/>
      <c r="AE66" s="116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103">
        <v>6.5</v>
      </c>
      <c r="AP66" s="103"/>
      <c r="AQ66" s="103"/>
      <c r="AR66" s="103"/>
      <c r="AS66" s="103"/>
      <c r="AT66" s="103"/>
      <c r="AU66" s="103"/>
      <c r="AV66" s="103"/>
      <c r="AW66" s="103">
        <v>0</v>
      </c>
      <c r="AX66" s="103"/>
      <c r="AY66" s="103"/>
      <c r="AZ66" s="103"/>
      <c r="BA66" s="103"/>
      <c r="BB66" s="103"/>
      <c r="BC66" s="103"/>
      <c r="BD66" s="103"/>
      <c r="BE66" s="103">
        <f t="shared" si="0"/>
        <v>6.5</v>
      </c>
      <c r="BF66" s="103"/>
      <c r="BG66" s="103"/>
      <c r="BH66" s="103"/>
      <c r="BI66" s="103"/>
      <c r="BJ66" s="103"/>
      <c r="BK66" s="103"/>
      <c r="BL66" s="103"/>
    </row>
    <row r="67" spans="1:64" s="4" customFormat="1" ht="12.75" customHeight="1" x14ac:dyDescent="0.2">
      <c r="A67" s="104">
        <v>0</v>
      </c>
      <c r="B67" s="104"/>
      <c r="C67" s="104"/>
      <c r="D67" s="104"/>
      <c r="E67" s="104"/>
      <c r="F67" s="104"/>
      <c r="G67" s="119" t="s">
        <v>71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3"/>
      <c r="AA67" s="113"/>
      <c r="AB67" s="113"/>
      <c r="AC67" s="113"/>
      <c r="AD67" s="113"/>
      <c r="AE67" s="119"/>
      <c r="AF67" s="120"/>
      <c r="AG67" s="120"/>
      <c r="AH67" s="120"/>
      <c r="AI67" s="120"/>
      <c r="AJ67" s="120"/>
      <c r="AK67" s="120"/>
      <c r="AL67" s="120"/>
      <c r="AM67" s="120"/>
      <c r="AN67" s="121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>
        <f t="shared" si="0"/>
        <v>0</v>
      </c>
      <c r="BF67" s="108"/>
      <c r="BG67" s="108"/>
      <c r="BH67" s="108"/>
      <c r="BI67" s="108"/>
      <c r="BJ67" s="108"/>
      <c r="BK67" s="108"/>
      <c r="BL67" s="108"/>
    </row>
    <row r="68" spans="1:64" ht="51" customHeight="1" x14ac:dyDescent="0.2">
      <c r="A68" s="81">
        <v>0</v>
      </c>
      <c r="B68" s="81"/>
      <c r="C68" s="81"/>
      <c r="D68" s="81"/>
      <c r="E68" s="81"/>
      <c r="F68" s="81"/>
      <c r="G68" s="116" t="s">
        <v>72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2" t="s">
        <v>66</v>
      </c>
      <c r="AA68" s="102"/>
      <c r="AB68" s="102"/>
      <c r="AC68" s="102"/>
      <c r="AD68" s="102"/>
      <c r="AE68" s="116" t="s">
        <v>67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103">
        <v>1</v>
      </c>
      <c r="AP68" s="103"/>
      <c r="AQ68" s="103"/>
      <c r="AR68" s="103"/>
      <c r="AS68" s="103"/>
      <c r="AT68" s="103"/>
      <c r="AU68" s="103"/>
      <c r="AV68" s="103"/>
      <c r="AW68" s="103">
        <v>0</v>
      </c>
      <c r="AX68" s="103"/>
      <c r="AY68" s="103"/>
      <c r="AZ68" s="103"/>
      <c r="BA68" s="103"/>
      <c r="BB68" s="103"/>
      <c r="BC68" s="103"/>
      <c r="BD68" s="103"/>
      <c r="BE68" s="103">
        <f t="shared" si="0"/>
        <v>1</v>
      </c>
      <c r="BF68" s="103"/>
      <c r="BG68" s="103"/>
      <c r="BH68" s="103"/>
      <c r="BI68" s="103"/>
      <c r="BJ68" s="103"/>
      <c r="BK68" s="103"/>
      <c r="BL68" s="103"/>
    </row>
    <row r="69" spans="1:64" ht="38.25" customHeight="1" x14ac:dyDescent="0.2">
      <c r="A69" s="81">
        <v>0</v>
      </c>
      <c r="B69" s="81"/>
      <c r="C69" s="81"/>
      <c r="D69" s="81"/>
      <c r="E69" s="81"/>
      <c r="F69" s="81"/>
      <c r="G69" s="116" t="s">
        <v>73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02" t="s">
        <v>66</v>
      </c>
      <c r="AA69" s="102"/>
      <c r="AB69" s="102"/>
      <c r="AC69" s="102"/>
      <c r="AD69" s="102"/>
      <c r="AE69" s="116" t="s">
        <v>74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103">
        <v>145</v>
      </c>
      <c r="AP69" s="103"/>
      <c r="AQ69" s="103"/>
      <c r="AR69" s="103"/>
      <c r="AS69" s="103"/>
      <c r="AT69" s="103"/>
      <c r="AU69" s="103"/>
      <c r="AV69" s="103"/>
      <c r="AW69" s="103">
        <v>0</v>
      </c>
      <c r="AX69" s="103"/>
      <c r="AY69" s="103"/>
      <c r="AZ69" s="103"/>
      <c r="BA69" s="103"/>
      <c r="BB69" s="103"/>
      <c r="BC69" s="103"/>
      <c r="BD69" s="103"/>
      <c r="BE69" s="103">
        <f t="shared" si="0"/>
        <v>145</v>
      </c>
      <c r="BF69" s="103"/>
      <c r="BG69" s="103"/>
      <c r="BH69" s="103"/>
      <c r="BI69" s="103"/>
      <c r="BJ69" s="103"/>
      <c r="BK69" s="103"/>
      <c r="BL69" s="103"/>
    </row>
    <row r="70" spans="1:64" s="4" customFormat="1" ht="12.75" customHeight="1" x14ac:dyDescent="0.2">
      <c r="A70" s="104">
        <v>0</v>
      </c>
      <c r="B70" s="104"/>
      <c r="C70" s="104"/>
      <c r="D70" s="104"/>
      <c r="E70" s="104"/>
      <c r="F70" s="104"/>
      <c r="G70" s="119" t="s">
        <v>75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3"/>
      <c r="AA70" s="113"/>
      <c r="AB70" s="113"/>
      <c r="AC70" s="113"/>
      <c r="AD70" s="113"/>
      <c r="AE70" s="119"/>
      <c r="AF70" s="120"/>
      <c r="AG70" s="120"/>
      <c r="AH70" s="120"/>
      <c r="AI70" s="120"/>
      <c r="AJ70" s="120"/>
      <c r="AK70" s="120"/>
      <c r="AL70" s="120"/>
      <c r="AM70" s="120"/>
      <c r="AN70" s="121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>
        <f t="shared" si="0"/>
        <v>0</v>
      </c>
      <c r="BF70" s="108"/>
      <c r="BG70" s="108"/>
      <c r="BH70" s="108"/>
      <c r="BI70" s="108"/>
      <c r="BJ70" s="108"/>
      <c r="BK70" s="108"/>
      <c r="BL70" s="108"/>
    </row>
    <row r="71" spans="1:64" ht="69" customHeight="1" x14ac:dyDescent="0.2">
      <c r="A71" s="81">
        <v>0</v>
      </c>
      <c r="B71" s="81"/>
      <c r="C71" s="81"/>
      <c r="D71" s="81"/>
      <c r="E71" s="81"/>
      <c r="F71" s="81"/>
      <c r="G71" s="116" t="s">
        <v>76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02" t="s">
        <v>77</v>
      </c>
      <c r="AA71" s="102"/>
      <c r="AB71" s="102"/>
      <c r="AC71" s="102"/>
      <c r="AD71" s="102"/>
      <c r="AE71" s="116" t="s">
        <v>101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103">
        <v>493020</v>
      </c>
      <c r="AP71" s="103"/>
      <c r="AQ71" s="103"/>
      <c r="AR71" s="103"/>
      <c r="AS71" s="103"/>
      <c r="AT71" s="103"/>
      <c r="AU71" s="103"/>
      <c r="AV71" s="103"/>
      <c r="AW71" s="103">
        <v>0</v>
      </c>
      <c r="AX71" s="103"/>
      <c r="AY71" s="103"/>
      <c r="AZ71" s="103"/>
      <c r="BA71" s="103"/>
      <c r="BB71" s="103"/>
      <c r="BC71" s="103"/>
      <c r="BD71" s="103"/>
      <c r="BE71" s="103">
        <f t="shared" si="0"/>
        <v>493020</v>
      </c>
      <c r="BF71" s="103"/>
      <c r="BG71" s="103"/>
      <c r="BH71" s="103"/>
      <c r="BI71" s="103"/>
      <c r="BJ71" s="103"/>
      <c r="BK71" s="103"/>
      <c r="BL71" s="103"/>
    </row>
    <row r="72" spans="1:64" ht="25.5" customHeight="1" x14ac:dyDescent="0.2">
      <c r="A72" s="81">
        <v>0</v>
      </c>
      <c r="B72" s="81"/>
      <c r="C72" s="81"/>
      <c r="D72" s="81"/>
      <c r="E72" s="81"/>
      <c r="F72" s="81"/>
      <c r="G72" s="116" t="s">
        <v>79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02" t="s">
        <v>77</v>
      </c>
      <c r="AA72" s="102"/>
      <c r="AB72" s="102"/>
      <c r="AC72" s="102"/>
      <c r="AD72" s="102"/>
      <c r="AE72" s="116" t="s">
        <v>78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103">
        <v>75849.23</v>
      </c>
      <c r="AP72" s="103"/>
      <c r="AQ72" s="103"/>
      <c r="AR72" s="103"/>
      <c r="AS72" s="103"/>
      <c r="AT72" s="103"/>
      <c r="AU72" s="103"/>
      <c r="AV72" s="103"/>
      <c r="AW72" s="103">
        <v>0</v>
      </c>
      <c r="AX72" s="103"/>
      <c r="AY72" s="103"/>
      <c r="AZ72" s="103"/>
      <c r="BA72" s="103"/>
      <c r="BB72" s="103"/>
      <c r="BC72" s="103"/>
      <c r="BD72" s="103"/>
      <c r="BE72" s="103">
        <f t="shared" si="0"/>
        <v>75849.23</v>
      </c>
      <c r="BF72" s="103"/>
      <c r="BG72" s="103"/>
      <c r="BH72" s="103"/>
      <c r="BI72" s="103"/>
      <c r="BJ72" s="103"/>
      <c r="BK72" s="103"/>
      <c r="BL72" s="103"/>
    </row>
    <row r="73" spans="1:64" ht="12.75" customHeight="1" x14ac:dyDescent="0.2">
      <c r="A73" s="81">
        <v>0</v>
      </c>
      <c r="B73" s="81"/>
      <c r="C73" s="81"/>
      <c r="D73" s="81"/>
      <c r="E73" s="81"/>
      <c r="F73" s="81"/>
      <c r="G73" s="116" t="s">
        <v>80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02" t="s">
        <v>77</v>
      </c>
      <c r="AA73" s="102"/>
      <c r="AB73" s="102"/>
      <c r="AC73" s="102"/>
      <c r="AD73" s="102"/>
      <c r="AE73" s="116" t="s">
        <v>78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103">
        <f>AO71/AO69</f>
        <v>3400.1379310344828</v>
      </c>
      <c r="AP73" s="103"/>
      <c r="AQ73" s="103"/>
      <c r="AR73" s="103"/>
      <c r="AS73" s="103"/>
      <c r="AT73" s="103"/>
      <c r="AU73" s="103"/>
      <c r="AV73" s="103"/>
      <c r="AW73" s="103">
        <v>0</v>
      </c>
      <c r="AX73" s="103"/>
      <c r="AY73" s="103"/>
      <c r="AZ73" s="103"/>
      <c r="BA73" s="103"/>
      <c r="BB73" s="103"/>
      <c r="BC73" s="103"/>
      <c r="BD73" s="103"/>
      <c r="BE73" s="103">
        <f t="shared" si="0"/>
        <v>3400.1379310344828</v>
      </c>
      <c r="BF73" s="103"/>
      <c r="BG73" s="103"/>
      <c r="BH73" s="103"/>
      <c r="BI73" s="103"/>
      <c r="BJ73" s="103"/>
      <c r="BK73" s="103"/>
      <c r="BL73" s="103"/>
    </row>
    <row r="74" spans="1:64" s="4" customFormat="1" ht="12.75" customHeight="1" x14ac:dyDescent="0.2">
      <c r="A74" s="104">
        <v>0</v>
      </c>
      <c r="B74" s="104"/>
      <c r="C74" s="104"/>
      <c r="D74" s="104"/>
      <c r="E74" s="104"/>
      <c r="F74" s="104"/>
      <c r="G74" s="119" t="s">
        <v>81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3"/>
      <c r="AA74" s="113"/>
      <c r="AB74" s="113"/>
      <c r="AC74" s="113"/>
      <c r="AD74" s="113"/>
      <c r="AE74" s="119"/>
      <c r="AF74" s="120"/>
      <c r="AG74" s="120"/>
      <c r="AH74" s="120"/>
      <c r="AI74" s="120"/>
      <c r="AJ74" s="120"/>
      <c r="AK74" s="120"/>
      <c r="AL74" s="120"/>
      <c r="AM74" s="120"/>
      <c r="AN74" s="121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>
        <f t="shared" si="0"/>
        <v>0</v>
      </c>
      <c r="BF74" s="108"/>
      <c r="BG74" s="108"/>
      <c r="BH74" s="108"/>
      <c r="BI74" s="108"/>
      <c r="BJ74" s="108"/>
      <c r="BK74" s="108"/>
      <c r="BL74" s="108"/>
    </row>
    <row r="75" spans="1:64" ht="38.25" customHeight="1" x14ac:dyDescent="0.2">
      <c r="A75" s="81">
        <v>0</v>
      </c>
      <c r="B75" s="81"/>
      <c r="C75" s="81"/>
      <c r="D75" s="81"/>
      <c r="E75" s="81"/>
      <c r="F75" s="81"/>
      <c r="G75" s="116" t="s">
        <v>82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102" t="s">
        <v>69</v>
      </c>
      <c r="AA75" s="102"/>
      <c r="AB75" s="102"/>
      <c r="AC75" s="102"/>
      <c r="AD75" s="102"/>
      <c r="AE75" s="116" t="s">
        <v>74</v>
      </c>
      <c r="AF75" s="117"/>
      <c r="AG75" s="117"/>
      <c r="AH75" s="117"/>
      <c r="AI75" s="117"/>
      <c r="AJ75" s="117"/>
      <c r="AK75" s="117"/>
      <c r="AL75" s="117"/>
      <c r="AM75" s="117"/>
      <c r="AN75" s="118"/>
      <c r="AO75" s="103">
        <v>1</v>
      </c>
      <c r="AP75" s="103"/>
      <c r="AQ75" s="103"/>
      <c r="AR75" s="103"/>
      <c r="AS75" s="103"/>
      <c r="AT75" s="103"/>
      <c r="AU75" s="103"/>
      <c r="AV75" s="103"/>
      <c r="AW75" s="103">
        <v>0</v>
      </c>
      <c r="AX75" s="103"/>
      <c r="AY75" s="103"/>
      <c r="AZ75" s="103"/>
      <c r="BA75" s="103"/>
      <c r="BB75" s="103"/>
      <c r="BC75" s="103"/>
      <c r="BD75" s="103"/>
      <c r="BE75" s="103">
        <f t="shared" si="0"/>
        <v>1</v>
      </c>
      <c r="BF75" s="103"/>
      <c r="BG75" s="103"/>
      <c r="BH75" s="103"/>
      <c r="BI75" s="103"/>
      <c r="BJ75" s="103"/>
      <c r="BK75" s="103"/>
      <c r="BL75" s="103"/>
    </row>
    <row r="76" spans="1:64" ht="38.25" customHeight="1" x14ac:dyDescent="0.2">
      <c r="A76" s="81">
        <v>0</v>
      </c>
      <c r="B76" s="81"/>
      <c r="C76" s="81"/>
      <c r="D76" s="81"/>
      <c r="E76" s="81"/>
      <c r="F76" s="81"/>
      <c r="G76" s="116" t="s">
        <v>83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102" t="s">
        <v>69</v>
      </c>
      <c r="AA76" s="102"/>
      <c r="AB76" s="102"/>
      <c r="AC76" s="102"/>
      <c r="AD76" s="102"/>
      <c r="AE76" s="116" t="s">
        <v>74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103">
        <v>8</v>
      </c>
      <c r="AP76" s="103"/>
      <c r="AQ76" s="103"/>
      <c r="AR76" s="103"/>
      <c r="AS76" s="103"/>
      <c r="AT76" s="103"/>
      <c r="AU76" s="103"/>
      <c r="AV76" s="103"/>
      <c r="AW76" s="103">
        <v>0</v>
      </c>
      <c r="AX76" s="103"/>
      <c r="AY76" s="103"/>
      <c r="AZ76" s="103"/>
      <c r="BA76" s="103"/>
      <c r="BB76" s="103"/>
      <c r="BC76" s="103"/>
      <c r="BD76" s="103"/>
      <c r="BE76" s="103">
        <f t="shared" si="0"/>
        <v>8</v>
      </c>
      <c r="BF76" s="103"/>
      <c r="BG76" s="103"/>
      <c r="BH76" s="103"/>
      <c r="BI76" s="103"/>
      <c r="BJ76" s="103"/>
      <c r="BK76" s="103"/>
      <c r="BL76" s="103"/>
    </row>
    <row r="77" spans="1:64" ht="25.5" customHeight="1" x14ac:dyDescent="0.2">
      <c r="A77" s="81">
        <v>0</v>
      </c>
      <c r="B77" s="81"/>
      <c r="C77" s="81"/>
      <c r="D77" s="81"/>
      <c r="E77" s="81"/>
      <c r="F77" s="81"/>
      <c r="G77" s="116" t="s">
        <v>84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02" t="s">
        <v>85</v>
      </c>
      <c r="AA77" s="102"/>
      <c r="AB77" s="102"/>
      <c r="AC77" s="102"/>
      <c r="AD77" s="102"/>
      <c r="AE77" s="116" t="s">
        <v>86</v>
      </c>
      <c r="AF77" s="117"/>
      <c r="AG77" s="117"/>
      <c r="AH77" s="117"/>
      <c r="AI77" s="117"/>
      <c r="AJ77" s="117"/>
      <c r="AK77" s="117"/>
      <c r="AL77" s="117"/>
      <c r="AM77" s="117"/>
      <c r="AN77" s="118"/>
      <c r="AO77" s="103">
        <v>0.15</v>
      </c>
      <c r="AP77" s="103"/>
      <c r="AQ77" s="103"/>
      <c r="AR77" s="103"/>
      <c r="AS77" s="103"/>
      <c r="AT77" s="103"/>
      <c r="AU77" s="103"/>
      <c r="AV77" s="103"/>
      <c r="AW77" s="103">
        <v>0</v>
      </c>
      <c r="AX77" s="103"/>
      <c r="AY77" s="103"/>
      <c r="AZ77" s="103"/>
      <c r="BA77" s="103"/>
      <c r="BB77" s="103"/>
      <c r="BC77" s="103"/>
      <c r="BD77" s="103"/>
      <c r="BE77" s="103">
        <f t="shared" si="0"/>
        <v>0.15</v>
      </c>
      <c r="BF77" s="103"/>
      <c r="BG77" s="103"/>
      <c r="BH77" s="103"/>
      <c r="BI77" s="103"/>
      <c r="BJ77" s="103"/>
      <c r="BK77" s="103"/>
      <c r="BL77" s="103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36.75" customHeight="1" x14ac:dyDescent="0.2">
      <c r="A80" s="50" t="s">
        <v>102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6"/>
      <c r="AO80" s="52" t="s">
        <v>103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 ht="6.75" customHeight="1" x14ac:dyDescent="0.2"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</row>
    <row r="82" spans="1:59" ht="15.75" x14ac:dyDescent="0.2">
      <c r="A82" s="72" t="s">
        <v>3</v>
      </c>
      <c r="B82" s="72"/>
      <c r="C82" s="72"/>
      <c r="D82" s="72"/>
      <c r="E82" s="72"/>
      <c r="F82" s="72"/>
    </row>
    <row r="83" spans="1:59" ht="9" customHeight="1" x14ac:dyDescent="0.2"/>
    <row r="84" spans="1:59" ht="33" customHeight="1" x14ac:dyDescent="0.2">
      <c r="A84" s="50" t="s">
        <v>104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36"/>
      <c r="AO84" s="53" t="s">
        <v>105</v>
      </c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</row>
    <row r="85" spans="1:59" ht="36.75" hidden="1" customHeight="1" x14ac:dyDescent="0.2">
      <c r="A85" s="46" t="s">
        <v>106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5"/>
      <c r="AO85" s="47" t="s">
        <v>107</v>
      </c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</row>
    <row r="86" spans="1:59" hidden="1" x14ac:dyDescent="0.2"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</row>
    <row r="87" spans="1:59" ht="15.75" hidden="1" x14ac:dyDescent="0.2">
      <c r="A87" s="45" t="s">
        <v>3</v>
      </c>
      <c r="B87" s="45"/>
      <c r="C87" s="45"/>
      <c r="D87" s="45"/>
      <c r="E87" s="45"/>
      <c r="F87" s="45"/>
    </row>
    <row r="88" spans="1:59" hidden="1" x14ac:dyDescent="0.2"/>
    <row r="89" spans="1:59" ht="39.75" hidden="1" customHeight="1" x14ac:dyDescent="0.2">
      <c r="A89" s="46" t="s">
        <v>104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5"/>
      <c r="AO89" s="49" t="s">
        <v>108</v>
      </c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1:59" ht="18.75" customHeight="1" x14ac:dyDescent="0.2">
      <c r="A90" s="43"/>
      <c r="B90" s="43"/>
      <c r="C90" s="43"/>
      <c r="D90" s="43"/>
      <c r="E90" s="43"/>
      <c r="F90" s="43"/>
      <c r="G90" s="43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</row>
    <row r="91" spans="1:59" ht="16.5" hidden="1" customHeight="1" x14ac:dyDescent="0.2">
      <c r="A91" s="37" t="s">
        <v>89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5"/>
      <c r="AO91" s="39" t="s">
        <v>89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59" hidden="1" x14ac:dyDescent="0.2">
      <c r="W92" s="40" t="s">
        <v>5</v>
      </c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O92" s="40" t="s">
        <v>109</v>
      </c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</row>
    <row r="93" spans="1:59" ht="15.75" hidden="1" customHeight="1" x14ac:dyDescent="0.2">
      <c r="A93" s="45" t="s">
        <v>3</v>
      </c>
      <c r="B93" s="45"/>
      <c r="C93" s="45"/>
      <c r="D93" s="45"/>
      <c r="E93" s="45"/>
      <c r="F93" s="45"/>
    </row>
    <row r="94" spans="1:59" hidden="1" x14ac:dyDescent="0.2"/>
    <row r="95" spans="1:59" ht="15.75" hidden="1" customHeight="1" x14ac:dyDescent="0.2">
      <c r="A95" s="37" t="s">
        <v>89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5"/>
      <c r="AO95" s="39" t="s">
        <v>89</v>
      </c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</row>
    <row r="96" spans="1:59" hidden="1" x14ac:dyDescent="0.2">
      <c r="W96" s="40" t="s">
        <v>5</v>
      </c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O96" s="40" t="s">
        <v>109</v>
      </c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</row>
    <row r="97" spans="1:59" ht="26.25" customHeight="1" x14ac:dyDescent="0.2">
      <c r="A97" s="41" t="s">
        <v>44</v>
      </c>
      <c r="B97" s="41"/>
      <c r="C97" s="41"/>
      <c r="D97" s="41"/>
      <c r="E97" s="41"/>
      <c r="F97" s="41"/>
    </row>
    <row r="98" spans="1:59" ht="21" customHeight="1" x14ac:dyDescent="0.2">
      <c r="B98" s="42" t="s">
        <v>45</v>
      </c>
      <c r="C98" s="42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</row>
  </sheetData>
  <mergeCells count="270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G64:Y64"/>
    <mergeCell ref="Z64:AD64"/>
    <mergeCell ref="AE64:AN64"/>
    <mergeCell ref="AO64:AV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A57:C57"/>
    <mergeCell ref="D57:AA57"/>
    <mergeCell ref="AB57:AI57"/>
    <mergeCell ref="AJ57:AQ57"/>
    <mergeCell ref="AR57:AY57"/>
    <mergeCell ref="A60:BL60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8:C48"/>
    <mergeCell ref="D48:AB48"/>
    <mergeCell ref="AC48:AJ48"/>
    <mergeCell ref="AK48:AR48"/>
    <mergeCell ref="AS48:AZ48"/>
    <mergeCell ref="A51:BL51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0:F40"/>
    <mergeCell ref="G40:BL40"/>
    <mergeCell ref="A42:AZ42"/>
    <mergeCell ref="A43:AZ43"/>
    <mergeCell ref="A44:C45"/>
    <mergeCell ref="D44:AB45"/>
    <mergeCell ref="AC44:AJ45"/>
    <mergeCell ref="AK44:AR45"/>
    <mergeCell ref="AS44:AZ45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B15:L15"/>
    <mergeCell ref="N15:AS15"/>
    <mergeCell ref="AU15:BB15"/>
    <mergeCell ref="A9:BL9"/>
    <mergeCell ref="A10:BL10"/>
    <mergeCell ref="B12:L12"/>
    <mergeCell ref="N12:AS12"/>
    <mergeCell ref="AU12:BB12"/>
    <mergeCell ref="BE18:BL18"/>
    <mergeCell ref="AO2:BL2"/>
    <mergeCell ref="AO5:BL5"/>
    <mergeCell ref="AO6:BF6"/>
    <mergeCell ref="BB1:BL1"/>
    <mergeCell ref="AO3:BF3"/>
    <mergeCell ref="AO4:BF4"/>
    <mergeCell ref="B13:L13"/>
    <mergeCell ref="N13:AS13"/>
    <mergeCell ref="AU13:BB13"/>
    <mergeCell ref="A80:V80"/>
    <mergeCell ref="W80:AM80"/>
    <mergeCell ref="AO80:BG80"/>
    <mergeCell ref="W81:AM81"/>
    <mergeCell ref="AO81:BG81"/>
    <mergeCell ref="A82:F82"/>
    <mergeCell ref="A84:V84"/>
    <mergeCell ref="W84:AM84"/>
    <mergeCell ref="AO84:BG84"/>
    <mergeCell ref="A85:V85"/>
    <mergeCell ref="W85:AM85"/>
    <mergeCell ref="AO85:BG85"/>
    <mergeCell ref="W86:AM86"/>
    <mergeCell ref="AO86:BG86"/>
    <mergeCell ref="A87:F87"/>
    <mergeCell ref="A89:V89"/>
    <mergeCell ref="W89:AM89"/>
    <mergeCell ref="AO89:BG89"/>
    <mergeCell ref="A90:G90"/>
    <mergeCell ref="W90:AM90"/>
    <mergeCell ref="AO90:BG90"/>
    <mergeCell ref="A91:V91"/>
    <mergeCell ref="W91:AM91"/>
    <mergeCell ref="AO91:BG91"/>
    <mergeCell ref="W92:AM92"/>
    <mergeCell ref="AO92:BG92"/>
    <mergeCell ref="A93:F93"/>
    <mergeCell ref="A95:V95"/>
    <mergeCell ref="W95:AM95"/>
    <mergeCell ref="AO95:BG95"/>
    <mergeCell ref="W96:AM96"/>
    <mergeCell ref="AO96:BG96"/>
    <mergeCell ref="A97:F97"/>
    <mergeCell ref="B98:C98"/>
    <mergeCell ref="W98:AM98"/>
    <mergeCell ref="AO98:BG98"/>
  </mergeCells>
  <conditionalFormatting sqref="H64:L64 H67:L67 H70:L70 H74:L74 G64:G77">
    <cfRule type="cellIs" dxfId="2" priority="3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5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КПК0213121</vt:lpstr>
      <vt:lpstr>КПК0213121!Область_печати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2020-01-10T08:33:29Z</cp:lastPrinted>
  <dcterms:created xsi:type="dcterms:W3CDTF">2016-08-15T09:54:21Z</dcterms:created>
  <dcterms:modified xsi:type="dcterms:W3CDTF">2020-01-20T13:45:14Z</dcterms:modified>
</cp:coreProperties>
</file>